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TOR CONTRATOS\TRANSPORTE DE BAGAGEM\PREGAO 02-2025 - BLOCOS A-F - SEI 09047.0000432025-90\PESQUISA DE PREÇO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4" i="1"/>
  <c r="E35" i="1"/>
  <c r="E32" i="1"/>
  <c r="E29" i="1" l="1"/>
  <c r="E37" i="1" s="1"/>
</calcChain>
</file>

<file path=xl/sharedStrings.xml><?xml version="1.0" encoding="utf-8"?>
<sst xmlns="http://schemas.openxmlformats.org/spreadsheetml/2006/main" count="64" uniqueCount="60">
  <si>
    <t>Ministério das Relações Exteriores</t>
  </si>
  <si>
    <t>Bloco B - América Central e Costa Oeste Americana</t>
  </si>
  <si>
    <t>Cidade</t>
  </si>
  <si>
    <t>País</t>
  </si>
  <si>
    <t>Volume máximo estimado (m³)</t>
  </si>
  <si>
    <t>Basseterre</t>
  </si>
  <si>
    <t>São Cristóvão e Neves</t>
  </si>
  <si>
    <t>Belmopan</t>
  </si>
  <si>
    <t>Belize</t>
  </si>
  <si>
    <t>Bridgetown</t>
  </si>
  <si>
    <t>Barbados</t>
  </si>
  <si>
    <t>Castries</t>
  </si>
  <si>
    <t>Santa Lúcia</t>
  </si>
  <si>
    <t>Guatemala</t>
  </si>
  <si>
    <t>Havana</t>
  </si>
  <si>
    <t>Cuba</t>
  </si>
  <si>
    <t>Kingston</t>
  </si>
  <si>
    <t>Jamaica</t>
  </si>
  <si>
    <t>Kingstown</t>
  </si>
  <si>
    <t>São Vicente e Granadinas</t>
  </si>
  <si>
    <t>Los Angeles</t>
  </si>
  <si>
    <t>Estados Unidos</t>
  </si>
  <si>
    <t>Nassau</t>
  </si>
  <si>
    <t>Bahamas</t>
  </si>
  <si>
    <t>Manágua</t>
  </si>
  <si>
    <t>Nicarágua</t>
  </si>
  <si>
    <t>México</t>
  </si>
  <si>
    <t>Panamá</t>
  </si>
  <si>
    <t>Porto Príncipe</t>
  </si>
  <si>
    <t>Haiti</t>
  </si>
  <si>
    <t>Roseau</t>
  </si>
  <si>
    <t>Dominica</t>
  </si>
  <si>
    <t>Saint George</t>
  </si>
  <si>
    <t>Granada</t>
  </si>
  <si>
    <t>Saint John</t>
  </si>
  <si>
    <t>Antígua e Barbuda</t>
  </si>
  <si>
    <t>San Juan</t>
  </si>
  <si>
    <t>Porto Rico</t>
  </si>
  <si>
    <t>São Domingos</t>
  </si>
  <si>
    <t>República Dominicana</t>
  </si>
  <si>
    <t>São Francisco</t>
  </si>
  <si>
    <t>São José</t>
  </si>
  <si>
    <t>Costa Rica</t>
  </si>
  <si>
    <t>São Salvador</t>
  </si>
  <si>
    <t>El Salvador</t>
  </si>
  <si>
    <t>Tegucigalpa</t>
  </si>
  <si>
    <t>Honduras</t>
  </si>
  <si>
    <t>Vancouver</t>
  </si>
  <si>
    <t>Canadá</t>
  </si>
  <si>
    <t>Parcela de transporte de bagagem (R$)</t>
  </si>
  <si>
    <t>Alíquota do Seguro (%)</t>
  </si>
  <si>
    <t>Valor de Cobertura Estimado (R$)</t>
  </si>
  <si>
    <t>Parcela de seguro (R$)</t>
  </si>
  <si>
    <t>Quantitativo Estimado de Automóveis</t>
  </si>
  <si>
    <t>Preço Unitário do Transporte de Automóvel</t>
  </si>
  <si>
    <t>Parcela de transporte de automóvel (R$)</t>
  </si>
  <si>
    <t>PREÇO TOTAL (Transporte bagagem + Transporte automóvel + Seguro) (R$):</t>
  </si>
  <si>
    <t>Preço Unitário 
(R$/m³)</t>
  </si>
  <si>
    <t>Preço por cidade (R$)</t>
  </si>
  <si>
    <t>Volume total estimado (m³)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</si>
</sst>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9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0" fillId="2" borderId="13" xfId="0" applyNumberFormat="1" applyFill="1" applyBorder="1" applyAlignment="1">
      <alignment vertical="center"/>
    </xf>
    <xf numFmtId="0" fontId="2" fillId="2" borderId="11" xfId="0" applyFont="1" applyFill="1" applyBorder="1" applyAlignment="1"/>
    <xf numFmtId="0" fontId="2" fillId="2" borderId="16" xfId="0" applyFont="1" applyFill="1" applyBorder="1" applyAlignment="1"/>
    <xf numFmtId="0" fontId="0" fillId="0" borderId="0" xfId="0" applyFill="1" applyBorder="1" applyAlignment="1"/>
    <xf numFmtId="44" fontId="3" fillId="0" borderId="0" xfId="2" applyFont="1" applyFill="1" applyBorder="1" applyAlignment="1">
      <alignment horizontal="center"/>
    </xf>
    <xf numFmtId="0" fontId="0" fillId="0" borderId="0" xfId="0" applyAlignment="1"/>
    <xf numFmtId="0" fontId="2" fillId="2" borderId="7" xfId="0" applyFont="1" applyFill="1" applyBorder="1" applyAlignment="1"/>
    <xf numFmtId="43" fontId="2" fillId="2" borderId="13" xfId="1" applyFont="1" applyFill="1" applyBorder="1" applyAlignment="1">
      <alignment horizontal="center" vertical="center"/>
    </xf>
    <xf numFmtId="0" fontId="2" fillId="0" borderId="6" xfId="0" applyFont="1" applyBorder="1" applyAlignment="1"/>
    <xf numFmtId="0" fontId="2" fillId="0" borderId="7" xfId="0" applyFont="1" applyBorder="1" applyAlignment="1"/>
    <xf numFmtId="43" fontId="2" fillId="0" borderId="0" xfId="1" applyFont="1" applyFill="1" applyBorder="1"/>
    <xf numFmtId="43" fontId="2" fillId="2" borderId="8" xfId="1" applyFont="1" applyFill="1" applyBorder="1" applyAlignment="1">
      <alignment vertical="center"/>
    </xf>
    <xf numFmtId="0" fontId="2" fillId="0" borderId="6" xfId="0" applyFont="1" applyFill="1" applyBorder="1" applyAlignment="1"/>
    <xf numFmtId="0" fontId="2" fillId="0" borderId="7" xfId="0" applyFont="1" applyFill="1" applyBorder="1" applyAlignment="1"/>
    <xf numFmtId="43" fontId="2" fillId="0" borderId="7" xfId="1" applyFont="1" applyFill="1" applyBorder="1"/>
    <xf numFmtId="44" fontId="2" fillId="2" borderId="16" xfId="2" applyFont="1" applyFill="1" applyBorder="1" applyAlignment="1">
      <alignment horizontal="left" vertical="center" wrapText="1"/>
    </xf>
    <xf numFmtId="44" fontId="2" fillId="2" borderId="13" xfId="2" applyFont="1" applyFill="1" applyBorder="1" applyAlignment="1">
      <alignment vertical="center"/>
    </xf>
    <xf numFmtId="44" fontId="3" fillId="0" borderId="9" xfId="2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2" fontId="3" fillId="4" borderId="11" xfId="0" applyNumberFormat="1" applyFont="1" applyFill="1" applyBorder="1" applyAlignment="1">
      <alignment horizontal="left" vertical="center" wrapText="1"/>
    </xf>
    <xf numFmtId="44" fontId="3" fillId="5" borderId="12" xfId="2" applyFont="1" applyFill="1" applyBorder="1" applyAlignment="1" applyProtection="1">
      <alignment horizontal="center" vertical="center"/>
      <protection locked="0"/>
    </xf>
    <xf numFmtId="44" fontId="3" fillId="5" borderId="14" xfId="2" applyFont="1" applyFill="1" applyBorder="1" applyAlignment="1" applyProtection="1">
      <alignment horizontal="center" vertical="center"/>
      <protection locked="0"/>
    </xf>
    <xf numFmtId="44" fontId="3" fillId="5" borderId="15" xfId="2" applyFont="1" applyFill="1" applyBorder="1" applyAlignment="1" applyProtection="1">
      <alignment horizontal="center" vertical="center"/>
      <protection locked="0"/>
    </xf>
    <xf numFmtId="44" fontId="3" fillId="5" borderId="17" xfId="2" applyFont="1" applyFill="1" applyBorder="1" applyAlignment="1" applyProtection="1">
      <alignment horizontal="right" vertical="center"/>
      <protection locked="0"/>
    </xf>
    <xf numFmtId="44" fontId="3" fillId="0" borderId="9" xfId="2" applyFont="1" applyBorder="1" applyAlignment="1">
      <alignment vertical="center"/>
    </xf>
    <xf numFmtId="44" fontId="2" fillId="4" borderId="13" xfId="2" applyFont="1" applyFill="1" applyBorder="1" applyAlignment="1">
      <alignment vertical="center"/>
    </xf>
    <xf numFmtId="3" fontId="3" fillId="0" borderId="11" xfId="2" applyNumberFormat="1" applyFont="1" applyFill="1" applyBorder="1" applyAlignment="1">
      <alignment horizontal="center" vertical="center"/>
    </xf>
    <xf numFmtId="10" fontId="0" fillId="5" borderId="17" xfId="0" applyNumberFormat="1" applyFill="1" applyBorder="1" applyAlignment="1" applyProtection="1">
      <alignment horizontal="center" vertical="center" wrapText="1"/>
      <protection locked="0"/>
    </xf>
    <xf numFmtId="44" fontId="3" fillId="4" borderId="11" xfId="2" applyFont="1" applyFill="1" applyBorder="1" applyAlignment="1">
      <alignment horizontal="left" vertical="center" wrapText="1"/>
    </xf>
    <xf numFmtId="0" fontId="0" fillId="4" borderId="16" xfId="0" applyFill="1" applyBorder="1" applyAlignment="1">
      <alignment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44" fontId="3" fillId="4" borderId="11" xfId="2" applyFont="1" applyFill="1" applyBorder="1" applyAlignment="1">
      <alignment horizontal="center" vertical="center" wrapText="1"/>
    </xf>
    <xf numFmtId="44" fontId="3" fillId="4" borderId="18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44" fontId="3" fillId="2" borderId="11" xfId="2" applyFont="1" applyFill="1" applyBorder="1" applyAlignment="1">
      <alignment horizontal="left" vertical="center" wrapText="1"/>
    </xf>
    <xf numFmtId="0" fontId="0" fillId="2" borderId="16" xfId="0" applyFill="1" applyBorder="1" applyAlignment="1">
      <alignment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D24" sqref="D24:D26"/>
    </sheetView>
  </sheetViews>
  <sheetFormatPr defaultRowHeight="15" x14ac:dyDescent="0.25"/>
  <cols>
    <col min="1" max="1" width="16.5703125" customWidth="1"/>
    <col min="2" max="2" width="24.7109375" customWidth="1"/>
    <col min="3" max="3" width="14.85546875" customWidth="1"/>
    <col min="4" max="4" width="37.140625" bestFit="1" customWidth="1"/>
    <col min="5" max="5" width="29.85546875" customWidth="1"/>
  </cols>
  <sheetData>
    <row r="1" spans="1:5" x14ac:dyDescent="0.25">
      <c r="A1" s="40" t="s">
        <v>0</v>
      </c>
      <c r="B1" s="41"/>
      <c r="C1" s="41"/>
      <c r="D1" s="41"/>
      <c r="E1" s="42"/>
    </row>
    <row r="2" spans="1:5" x14ac:dyDescent="0.25">
      <c r="A2" s="43" t="s">
        <v>1</v>
      </c>
      <c r="B2" s="44"/>
      <c r="C2" s="44"/>
      <c r="D2" s="44"/>
      <c r="E2" s="45"/>
    </row>
    <row r="3" spans="1:5" ht="39" thickBot="1" x14ac:dyDescent="0.3">
      <c r="A3" s="21" t="s">
        <v>2</v>
      </c>
      <c r="B3" s="21" t="s">
        <v>3</v>
      </c>
      <c r="C3" s="22" t="s">
        <v>4</v>
      </c>
      <c r="D3" s="23" t="s">
        <v>57</v>
      </c>
      <c r="E3" s="22" t="s">
        <v>58</v>
      </c>
    </row>
    <row r="4" spans="1:5" x14ac:dyDescent="0.25">
      <c r="A4" s="1" t="s">
        <v>5</v>
      </c>
      <c r="B4" s="1" t="s">
        <v>6</v>
      </c>
      <c r="C4" s="2">
        <v>109.79400000000001</v>
      </c>
      <c r="D4" s="26"/>
      <c r="E4" s="20">
        <f t="shared" ref="E4:E27" si="0">C4*D4</f>
        <v>0</v>
      </c>
    </row>
    <row r="5" spans="1:5" x14ac:dyDescent="0.25">
      <c r="A5" s="1" t="s">
        <v>7</v>
      </c>
      <c r="B5" s="1" t="s">
        <v>8</v>
      </c>
      <c r="C5" s="2">
        <v>200.65799999999999</v>
      </c>
      <c r="D5" s="27"/>
      <c r="E5" s="20">
        <f t="shared" si="0"/>
        <v>0</v>
      </c>
    </row>
    <row r="6" spans="1:5" x14ac:dyDescent="0.25">
      <c r="A6" s="1" t="s">
        <v>9</v>
      </c>
      <c r="B6" s="1" t="s">
        <v>10</v>
      </c>
      <c r="C6" s="2">
        <v>109.79400000000001</v>
      </c>
      <c r="D6" s="27"/>
      <c r="E6" s="20">
        <f t="shared" si="0"/>
        <v>0</v>
      </c>
    </row>
    <row r="7" spans="1:5" x14ac:dyDescent="0.25">
      <c r="A7" s="1" t="s">
        <v>11</v>
      </c>
      <c r="B7" s="1" t="s">
        <v>12</v>
      </c>
      <c r="C7" s="2">
        <v>109.79400000000001</v>
      </c>
      <c r="D7" s="27"/>
      <c r="E7" s="20">
        <f t="shared" si="0"/>
        <v>0</v>
      </c>
    </row>
    <row r="8" spans="1:5" x14ac:dyDescent="0.25">
      <c r="A8" s="1" t="s">
        <v>13</v>
      </c>
      <c r="B8" s="1" t="s">
        <v>13</v>
      </c>
      <c r="C8" s="2">
        <v>162.79799999999997</v>
      </c>
      <c r="D8" s="27"/>
      <c r="E8" s="20">
        <f t="shared" si="0"/>
        <v>0</v>
      </c>
    </row>
    <row r="9" spans="1:5" x14ac:dyDescent="0.25">
      <c r="A9" s="1" t="s">
        <v>14</v>
      </c>
      <c r="B9" s="1" t="s">
        <v>15</v>
      </c>
      <c r="C9" s="2">
        <v>200.65799999999999</v>
      </c>
      <c r="D9" s="27"/>
      <c r="E9" s="20">
        <f t="shared" si="0"/>
        <v>0</v>
      </c>
    </row>
    <row r="10" spans="1:5" x14ac:dyDescent="0.25">
      <c r="A10" s="1" t="s">
        <v>16</v>
      </c>
      <c r="B10" s="1" t="s">
        <v>17</v>
      </c>
      <c r="C10" s="2">
        <v>136.29599999999999</v>
      </c>
      <c r="D10" s="27"/>
      <c r="E10" s="20">
        <f t="shared" si="0"/>
        <v>0</v>
      </c>
    </row>
    <row r="11" spans="1:5" x14ac:dyDescent="0.25">
      <c r="A11" s="1" t="s">
        <v>18</v>
      </c>
      <c r="B11" s="1" t="s">
        <v>19</v>
      </c>
      <c r="C11" s="2">
        <v>109.79400000000001</v>
      </c>
      <c r="D11" s="27"/>
      <c r="E11" s="20">
        <f t="shared" si="0"/>
        <v>0</v>
      </c>
    </row>
    <row r="12" spans="1:5" x14ac:dyDescent="0.25">
      <c r="A12" s="1" t="s">
        <v>20</v>
      </c>
      <c r="B12" s="1" t="s">
        <v>21</v>
      </c>
      <c r="C12" s="2">
        <v>299.09399999999999</v>
      </c>
      <c r="D12" s="27"/>
      <c r="E12" s="20">
        <f t="shared" si="0"/>
        <v>0</v>
      </c>
    </row>
    <row r="13" spans="1:5" x14ac:dyDescent="0.25">
      <c r="A13" s="1" t="s">
        <v>22</v>
      </c>
      <c r="B13" s="1" t="s">
        <v>23</v>
      </c>
      <c r="C13" s="2">
        <v>132.51000000000002</v>
      </c>
      <c r="D13" s="27"/>
      <c r="E13" s="20">
        <f t="shared" si="0"/>
        <v>0</v>
      </c>
    </row>
    <row r="14" spans="1:5" x14ac:dyDescent="0.25">
      <c r="A14" s="1" t="s">
        <v>24</v>
      </c>
      <c r="B14" s="1" t="s">
        <v>25</v>
      </c>
      <c r="C14" s="2">
        <v>140.08199999999999</v>
      </c>
      <c r="D14" s="27"/>
      <c r="E14" s="20">
        <f t="shared" si="0"/>
        <v>0</v>
      </c>
    </row>
    <row r="15" spans="1:5" x14ac:dyDescent="0.25">
      <c r="A15" s="1" t="s">
        <v>26</v>
      </c>
      <c r="B15" s="1" t="s">
        <v>26</v>
      </c>
      <c r="C15" s="2">
        <v>321.81</v>
      </c>
      <c r="D15" s="27"/>
      <c r="E15" s="20">
        <f t="shared" si="0"/>
        <v>0</v>
      </c>
    </row>
    <row r="16" spans="1:5" x14ac:dyDescent="0.25">
      <c r="A16" s="1" t="s">
        <v>27</v>
      </c>
      <c r="B16" s="1" t="s">
        <v>27</v>
      </c>
      <c r="C16" s="2">
        <v>151.44</v>
      </c>
      <c r="D16" s="27"/>
      <c r="E16" s="20">
        <f t="shared" si="0"/>
        <v>0</v>
      </c>
    </row>
    <row r="17" spans="1:5" x14ac:dyDescent="0.25">
      <c r="A17" s="1" t="s">
        <v>28</v>
      </c>
      <c r="B17" s="1" t="s">
        <v>29</v>
      </c>
      <c r="C17" s="2">
        <v>132.51000000000002</v>
      </c>
      <c r="D17" s="27"/>
      <c r="E17" s="20">
        <f t="shared" si="0"/>
        <v>0</v>
      </c>
    </row>
    <row r="18" spans="1:5" x14ac:dyDescent="0.25">
      <c r="A18" s="1" t="s">
        <v>30</v>
      </c>
      <c r="B18" s="1" t="s">
        <v>31</v>
      </c>
      <c r="C18" s="2">
        <v>109.79400000000001</v>
      </c>
      <c r="D18" s="27"/>
      <c r="E18" s="20">
        <f t="shared" si="0"/>
        <v>0</v>
      </c>
    </row>
    <row r="19" spans="1:5" x14ac:dyDescent="0.25">
      <c r="A19" s="1" t="s">
        <v>32</v>
      </c>
      <c r="B19" s="1" t="s">
        <v>33</v>
      </c>
      <c r="C19" s="2">
        <v>128.72400000000002</v>
      </c>
      <c r="D19" s="27"/>
      <c r="E19" s="20">
        <f t="shared" si="0"/>
        <v>0</v>
      </c>
    </row>
    <row r="20" spans="1:5" x14ac:dyDescent="0.25">
      <c r="A20" s="1" t="s">
        <v>34</v>
      </c>
      <c r="B20" s="1" t="s">
        <v>35</v>
      </c>
      <c r="C20" s="2">
        <v>136.29599999999999</v>
      </c>
      <c r="D20" s="27"/>
      <c r="E20" s="20">
        <f t="shared" si="0"/>
        <v>0</v>
      </c>
    </row>
    <row r="21" spans="1:5" x14ac:dyDescent="0.25">
      <c r="A21" s="1" t="s">
        <v>36</v>
      </c>
      <c r="B21" s="1" t="s">
        <v>37</v>
      </c>
      <c r="C21" s="2">
        <v>109.79400000000001</v>
      </c>
      <c r="D21" s="27"/>
      <c r="E21" s="20">
        <f t="shared" si="0"/>
        <v>0</v>
      </c>
    </row>
    <row r="22" spans="1:5" x14ac:dyDescent="0.25">
      <c r="A22" s="1" t="s">
        <v>38</v>
      </c>
      <c r="B22" s="1" t="s">
        <v>39</v>
      </c>
      <c r="C22" s="2">
        <v>143.86799999999999</v>
      </c>
      <c r="D22" s="27"/>
      <c r="E22" s="20">
        <f t="shared" si="0"/>
        <v>0</v>
      </c>
    </row>
    <row r="23" spans="1:5" x14ac:dyDescent="0.25">
      <c r="A23" s="1" t="s">
        <v>40</v>
      </c>
      <c r="B23" s="1" t="s">
        <v>21</v>
      </c>
      <c r="C23" s="2">
        <v>299.09399999999999</v>
      </c>
      <c r="D23" s="27"/>
      <c r="E23" s="20">
        <f t="shared" si="0"/>
        <v>0</v>
      </c>
    </row>
    <row r="24" spans="1:5" x14ac:dyDescent="0.25">
      <c r="A24" s="1" t="s">
        <v>41</v>
      </c>
      <c r="B24" s="1" t="s">
        <v>42</v>
      </c>
      <c r="C24" s="2">
        <v>109.79400000000001</v>
      </c>
      <c r="D24" s="27"/>
      <c r="E24" s="20">
        <f t="shared" si="0"/>
        <v>0</v>
      </c>
    </row>
    <row r="25" spans="1:5" x14ac:dyDescent="0.25">
      <c r="A25" s="1" t="s">
        <v>43</v>
      </c>
      <c r="B25" s="1" t="s">
        <v>44</v>
      </c>
      <c r="C25" s="2">
        <v>132.51000000000002</v>
      </c>
      <c r="D25" s="27"/>
      <c r="E25" s="20">
        <f t="shared" si="0"/>
        <v>0</v>
      </c>
    </row>
    <row r="26" spans="1:5" x14ac:dyDescent="0.25">
      <c r="A26" s="1" t="s">
        <v>45</v>
      </c>
      <c r="B26" s="1" t="s">
        <v>46</v>
      </c>
      <c r="C26" s="2">
        <v>140.08199999999999</v>
      </c>
      <c r="D26" s="27"/>
      <c r="E26" s="20">
        <f t="shared" si="0"/>
        <v>0</v>
      </c>
    </row>
    <row r="27" spans="1:5" ht="15.75" thickBot="1" x14ac:dyDescent="0.3">
      <c r="A27" s="1" t="s">
        <v>47</v>
      </c>
      <c r="B27" s="1" t="s">
        <v>48</v>
      </c>
      <c r="C27" s="2">
        <v>159.012</v>
      </c>
      <c r="D27" s="28"/>
      <c r="E27" s="20">
        <f t="shared" si="0"/>
        <v>0</v>
      </c>
    </row>
    <row r="28" spans="1:5" x14ac:dyDescent="0.25">
      <c r="A28" s="46" t="s">
        <v>59</v>
      </c>
      <c r="B28" s="47"/>
      <c r="C28" s="47"/>
      <c r="D28" s="47"/>
      <c r="E28" s="3">
        <f>SUM(C4:C27)</f>
        <v>3786</v>
      </c>
    </row>
    <row r="29" spans="1:5" x14ac:dyDescent="0.25">
      <c r="A29" s="4" t="s">
        <v>49</v>
      </c>
      <c r="B29" s="5"/>
      <c r="C29" s="5"/>
      <c r="D29" s="18"/>
      <c r="E29" s="19">
        <f>SUM(E4:E27)</f>
        <v>0</v>
      </c>
    </row>
    <row r="30" spans="1:5" ht="15.75" thickBot="1" x14ac:dyDescent="0.3">
      <c r="A30" s="6"/>
      <c r="B30" s="6"/>
      <c r="C30" s="6"/>
      <c r="D30" s="7"/>
      <c r="E30" s="8"/>
    </row>
    <row r="31" spans="1:5" ht="26.25" customHeight="1" thickBot="1" x14ac:dyDescent="0.3">
      <c r="A31" s="38" t="s">
        <v>50</v>
      </c>
      <c r="B31" s="39"/>
      <c r="C31" s="33"/>
      <c r="D31" s="24" t="s">
        <v>51</v>
      </c>
      <c r="E31" s="30">
        <v>10211374.880000001</v>
      </c>
    </row>
    <row r="32" spans="1:5" x14ac:dyDescent="0.25">
      <c r="A32" s="4" t="s">
        <v>52</v>
      </c>
      <c r="B32" s="4"/>
      <c r="C32" s="9"/>
      <c r="D32" s="18"/>
      <c r="E32" s="10">
        <f>C31*E31</f>
        <v>0</v>
      </c>
    </row>
    <row r="33" spans="1:5" ht="15.75" thickBot="1" x14ac:dyDescent="0.3">
      <c r="A33" s="11"/>
      <c r="B33" s="12"/>
      <c r="C33" s="12"/>
      <c r="D33" s="12"/>
      <c r="E33" s="13"/>
    </row>
    <row r="34" spans="1:5" ht="15.75" customHeight="1" thickBot="1" x14ac:dyDescent="0.3">
      <c r="A34" s="34" t="s">
        <v>53</v>
      </c>
      <c r="B34" s="35"/>
      <c r="C34" s="32">
        <v>8</v>
      </c>
      <c r="D34" s="25" t="s">
        <v>54</v>
      </c>
      <c r="E34" s="29"/>
    </row>
    <row r="35" spans="1:5" x14ac:dyDescent="0.25">
      <c r="A35" s="4" t="s">
        <v>55</v>
      </c>
      <c r="B35" s="4"/>
      <c r="C35" s="5"/>
      <c r="D35" s="5"/>
      <c r="E35" s="14">
        <f>C34*E34</f>
        <v>0</v>
      </c>
    </row>
    <row r="36" spans="1:5" x14ac:dyDescent="0.25">
      <c r="A36" s="15"/>
      <c r="B36" s="16"/>
      <c r="C36" s="16"/>
      <c r="D36" s="16"/>
      <c r="E36" s="17"/>
    </row>
    <row r="37" spans="1:5" x14ac:dyDescent="0.25">
      <c r="A37" s="36" t="s">
        <v>56</v>
      </c>
      <c r="B37" s="37"/>
      <c r="C37" s="37"/>
      <c r="D37" s="37"/>
      <c r="E37" s="31">
        <f>E29+E32+E35</f>
        <v>0</v>
      </c>
    </row>
  </sheetData>
  <sheetProtection algorithmName="SHA-512" hashValue="+DzxFV6q9CMqNVKUwPySpi6EP3uVENwUWPki+CmlmCKLMLmuKZYSFFyTsQirW7jPb0tu1Fh/R6eKnpYBGn31kA==" saltValue="SqTdvI4PIjVxrFVvWfkVeA==" spinCount="100000" sheet="1" objects="1" scenarios="1" selectLockedCells="1"/>
  <mergeCells count="6">
    <mergeCell ref="A34:B34"/>
    <mergeCell ref="A37:D37"/>
    <mergeCell ref="A31:B31"/>
    <mergeCell ref="A1:E1"/>
    <mergeCell ref="A2:E2"/>
    <mergeCell ref="A28:D2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 Callasans Veras Pessoa</dc:creator>
  <cp:lastModifiedBy>Geovana Callasans Veras Pessoa</cp:lastModifiedBy>
  <dcterms:created xsi:type="dcterms:W3CDTF">2025-02-11T19:03:18Z</dcterms:created>
  <dcterms:modified xsi:type="dcterms:W3CDTF">2025-06-06T16:11:09Z</dcterms:modified>
</cp:coreProperties>
</file>